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D2F660D3-EE04-48E2-8EA0-52A407B858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alysis Summary" sheetId="3" r:id="rId1"/>
  </sheets>
  <definedNames>
    <definedName name="_xlnm.Print_Area" localSheetId="0">'Analysis Summary'!$A$1:$O$29</definedName>
    <definedName name="_xlnm.Print_Titles" localSheetId="0">'Analysis Summary'!$A:$A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3" l="1"/>
  <c r="D18" i="3"/>
  <c r="E18" i="3"/>
  <c r="F18" i="3"/>
  <c r="G18" i="3"/>
  <c r="H18" i="3"/>
  <c r="I18" i="3"/>
  <c r="J18" i="3"/>
  <c r="K18" i="3"/>
  <c r="L18" i="3"/>
  <c r="M18" i="3"/>
  <c r="N18" i="3"/>
  <c r="O18" i="3"/>
  <c r="B18" i="3"/>
  <c r="D17" i="3" l="1"/>
  <c r="E17" i="3"/>
  <c r="F17" i="3"/>
  <c r="G17" i="3"/>
  <c r="H17" i="3"/>
  <c r="I17" i="3"/>
  <c r="J17" i="3"/>
  <c r="K17" i="3"/>
  <c r="L17" i="3"/>
  <c r="M17" i="3"/>
  <c r="N17" i="3"/>
  <c r="O17" i="3"/>
  <c r="C17" i="3"/>
</calcChain>
</file>

<file path=xl/sharedStrings.xml><?xml version="1.0" encoding="utf-8"?>
<sst xmlns="http://schemas.openxmlformats.org/spreadsheetml/2006/main" count="261" uniqueCount="17">
  <si>
    <t>Total Fuel Revenues</t>
  </si>
  <si>
    <t>Actuals</t>
  </si>
  <si>
    <t>Over/(Under) Recovery Balances</t>
  </si>
  <si>
    <t>Total Fuel Expenses</t>
  </si>
  <si>
    <t>Budget</t>
  </si>
  <si>
    <t xml:space="preserve">Current Over/(Under) Collection - Total </t>
  </si>
  <si>
    <t>Current Over/(Under) Collection - Part A</t>
  </si>
  <si>
    <t>Current Over/(Under) Collection - Part B</t>
  </si>
  <si>
    <t xml:space="preserve">Cumulative Over/(Under) Collection - Total </t>
  </si>
  <si>
    <t>Cumulative Over/(Under) Collection - Part A</t>
  </si>
  <si>
    <t>Cumulative Over/(Under) Collection - Part B</t>
  </si>
  <si>
    <t>2025 Energy Budget Reprojection (with no rate adjustment)</t>
  </si>
  <si>
    <r>
      <t xml:space="preserve">2025 Energy Budget Reprojection (with IFR-5) </t>
    </r>
    <r>
      <rPr>
        <vertAlign val="superscript"/>
        <sz val="11"/>
        <rFont val="Arial"/>
        <family val="2"/>
      </rPr>
      <t>(1)</t>
    </r>
  </si>
  <si>
    <t>REDACTED</t>
  </si>
  <si>
    <t>(Amounts in Thousands)</t>
  </si>
  <si>
    <t>2025 Energy Budget Reprojections</t>
  </si>
  <si>
    <t>(1) Assumes IFR-4 effective July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</si>
</sst>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b/>
      <u val="singleAccounting"/>
      <sz val="1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1" fillId="0" borderId="0" xfId="0" applyFont="1"/>
    <xf numFmtId="0" fontId="6" fillId="0" borderId="0" xfId="0" applyFont="1"/>
    <xf numFmtId="42" fontId="1" fillId="0" borderId="0" xfId="0" applyNumberFormat="1" applyFont="1"/>
    <xf numFmtId="42" fontId="6" fillId="0" borderId="0" xfId="0" applyNumberFormat="1" applyFont="1"/>
    <xf numFmtId="44" fontId="6" fillId="0" borderId="0" xfId="0" applyNumberFormat="1" applyFont="1"/>
    <xf numFmtId="0" fontId="7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8" fillId="0" borderId="0" xfId="0" applyFont="1" applyAlignment="1">
      <alignment horizontal="right"/>
    </xf>
    <xf numFmtId="42" fontId="3" fillId="0" borderId="0" xfId="0" applyNumberFormat="1" applyFont="1" applyAlignment="1">
      <alignment horizontal="center"/>
    </xf>
    <xf numFmtId="0" fontId="1" fillId="0" borderId="0" xfId="3" applyFont="1"/>
    <xf numFmtId="41" fontId="3" fillId="0" borderId="0" xfId="0" applyNumberFormat="1" applyFont="1" applyAlignment="1">
      <alignment horizontal="center"/>
    </xf>
    <xf numFmtId="165" fontId="3" fillId="0" borderId="1" xfId="2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17" fontId="9" fillId="0" borderId="0" xfId="0" applyNumberFormat="1" applyFont="1" applyAlignment="1">
      <alignment horizontal="center"/>
    </xf>
    <xf numFmtId="0" fontId="10" fillId="0" borderId="0" xfId="0" applyFont="1"/>
  </cellXfs>
  <cellStyles count="4">
    <cellStyle name="Comma" xfId="1" builtinId="3"/>
    <cellStyle name="Currency" xfId="2" builtinId="4"/>
    <cellStyle name="Normal" xfId="0" builtinId="0"/>
    <cellStyle name="Normal 2" xfId="3" xr:uid="{25F0061E-E7A5-4240-A831-AC5299FDB17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zoomScale="85" zoomScaleNormal="85" workbookViewId="0"/>
  </sheetViews>
  <sheetFormatPr defaultColWidth="9.140625" defaultRowHeight="14.25" x14ac:dyDescent="0.2"/>
  <cols>
    <col min="1" max="1" width="61" style="2" customWidth="1"/>
    <col min="2" max="2" width="14" style="1" bestFit="1" customWidth="1"/>
    <col min="3" max="11" width="14" style="2" bestFit="1" customWidth="1"/>
    <col min="12" max="15" width="14.28515625" style="2" bestFit="1" customWidth="1"/>
    <col min="16" max="16" width="16.28515625" style="2" bestFit="1" customWidth="1"/>
    <col min="17" max="16384" width="9.140625" style="2"/>
  </cols>
  <sheetData>
    <row r="1" spans="1:16" ht="18" x14ac:dyDescent="0.25">
      <c r="A1" s="6" t="s">
        <v>15</v>
      </c>
    </row>
    <row r="2" spans="1:16" ht="18.75" x14ac:dyDescent="0.3">
      <c r="A2" s="6" t="s">
        <v>2</v>
      </c>
      <c r="M2" s="9"/>
    </row>
    <row r="3" spans="1:16" ht="15" x14ac:dyDescent="0.2">
      <c r="A3" s="17" t="s">
        <v>14</v>
      </c>
    </row>
    <row r="4" spans="1:16" ht="15" x14ac:dyDescent="0.2">
      <c r="A4" s="17"/>
    </row>
    <row r="5" spans="1:16" ht="15" x14ac:dyDescent="0.25">
      <c r="A5" s="1"/>
      <c r="B5" s="10" t="s">
        <v>1</v>
      </c>
      <c r="C5" s="10" t="s">
        <v>4</v>
      </c>
      <c r="D5" s="10" t="s">
        <v>4</v>
      </c>
      <c r="E5" s="10" t="s">
        <v>4</v>
      </c>
      <c r="F5" s="10" t="s">
        <v>4</v>
      </c>
      <c r="G5" s="10" t="s">
        <v>4</v>
      </c>
      <c r="H5" s="10" t="s">
        <v>4</v>
      </c>
      <c r="I5" s="10" t="s">
        <v>4</v>
      </c>
      <c r="J5" s="10" t="s">
        <v>4</v>
      </c>
      <c r="K5" s="10" t="s">
        <v>4</v>
      </c>
      <c r="L5" s="10" t="s">
        <v>4</v>
      </c>
      <c r="M5" s="10" t="s">
        <v>4</v>
      </c>
      <c r="N5" s="10" t="s">
        <v>4</v>
      </c>
      <c r="O5" s="10" t="s">
        <v>4</v>
      </c>
    </row>
    <row r="6" spans="1:16" ht="19.5" x14ac:dyDescent="0.55000000000000004">
      <c r="A6" s="8" t="s">
        <v>11</v>
      </c>
      <c r="B6" s="16">
        <v>45748</v>
      </c>
      <c r="C6" s="16">
        <v>45778</v>
      </c>
      <c r="D6" s="16">
        <v>45809</v>
      </c>
      <c r="E6" s="16">
        <v>45839</v>
      </c>
      <c r="F6" s="16">
        <v>45870</v>
      </c>
      <c r="G6" s="16">
        <v>45901</v>
      </c>
      <c r="H6" s="16">
        <v>45931</v>
      </c>
      <c r="I6" s="16">
        <v>45962</v>
      </c>
      <c r="J6" s="16">
        <v>45992</v>
      </c>
      <c r="K6" s="16">
        <v>46023</v>
      </c>
      <c r="L6" s="16">
        <v>46054</v>
      </c>
      <c r="M6" s="16">
        <v>46082</v>
      </c>
      <c r="N6" s="16">
        <v>46113</v>
      </c>
      <c r="O6" s="16">
        <v>46143</v>
      </c>
      <c r="P6" s="5"/>
    </row>
    <row r="7" spans="1:16" ht="15" x14ac:dyDescent="0.25">
      <c r="A7" s="1" t="s">
        <v>0</v>
      </c>
      <c r="B7" s="10" t="s">
        <v>13</v>
      </c>
      <c r="C7" s="10" t="s">
        <v>13</v>
      </c>
      <c r="D7" s="10" t="s">
        <v>13</v>
      </c>
      <c r="E7" s="10" t="s">
        <v>13</v>
      </c>
      <c r="F7" s="10" t="s">
        <v>13</v>
      </c>
      <c r="G7" s="10" t="s">
        <v>13</v>
      </c>
      <c r="H7" s="10" t="s">
        <v>13</v>
      </c>
      <c r="I7" s="10" t="s">
        <v>13</v>
      </c>
      <c r="J7" s="10" t="s">
        <v>13</v>
      </c>
      <c r="K7" s="10" t="s">
        <v>13</v>
      </c>
      <c r="L7" s="10" t="s">
        <v>13</v>
      </c>
      <c r="M7" s="10" t="s">
        <v>13</v>
      </c>
      <c r="N7" s="10" t="s">
        <v>13</v>
      </c>
      <c r="O7" s="10" t="s">
        <v>13</v>
      </c>
      <c r="P7" s="5"/>
    </row>
    <row r="8" spans="1:16" ht="15" x14ac:dyDescent="0.25">
      <c r="A8" s="1" t="s">
        <v>3</v>
      </c>
      <c r="B8" s="12" t="s">
        <v>13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  <c r="H8" s="12" t="s">
        <v>13</v>
      </c>
      <c r="I8" s="12" t="s">
        <v>13</v>
      </c>
      <c r="J8" s="12" t="s">
        <v>13</v>
      </c>
      <c r="K8" s="12" t="s">
        <v>13</v>
      </c>
      <c r="L8" s="12" t="s">
        <v>13</v>
      </c>
      <c r="M8" s="12" t="s">
        <v>13</v>
      </c>
      <c r="N8" s="12" t="s">
        <v>13</v>
      </c>
      <c r="O8" s="12" t="s">
        <v>13</v>
      </c>
      <c r="P8" s="5"/>
    </row>
    <row r="9" spans="1:16" ht="15.75" thickBot="1" x14ac:dyDescent="0.3">
      <c r="A9" s="11" t="s">
        <v>5</v>
      </c>
      <c r="B9" s="13" t="s">
        <v>13</v>
      </c>
      <c r="C9" s="13" t="s">
        <v>13</v>
      </c>
      <c r="D9" s="13" t="s">
        <v>13</v>
      </c>
      <c r="E9" s="13" t="s">
        <v>13</v>
      </c>
      <c r="F9" s="13" t="s">
        <v>13</v>
      </c>
      <c r="G9" s="13" t="s">
        <v>13</v>
      </c>
      <c r="H9" s="13" t="s">
        <v>13</v>
      </c>
      <c r="I9" s="13" t="s">
        <v>13</v>
      </c>
      <c r="J9" s="13" t="s">
        <v>13</v>
      </c>
      <c r="K9" s="13" t="s">
        <v>13</v>
      </c>
      <c r="L9" s="13" t="s">
        <v>13</v>
      </c>
      <c r="M9" s="13" t="s">
        <v>13</v>
      </c>
      <c r="N9" s="13" t="s">
        <v>13</v>
      </c>
      <c r="O9" s="13" t="s">
        <v>13</v>
      </c>
      <c r="P9" s="5"/>
    </row>
    <row r="10" spans="1:16" ht="15.75" thickTop="1" x14ac:dyDescent="0.25">
      <c r="A10" s="11" t="s">
        <v>6</v>
      </c>
      <c r="B10" s="14" t="s">
        <v>13</v>
      </c>
      <c r="C10" s="14" t="s">
        <v>13</v>
      </c>
      <c r="D10" s="14" t="s">
        <v>13</v>
      </c>
      <c r="E10" s="14" t="s">
        <v>13</v>
      </c>
      <c r="F10" s="14" t="s">
        <v>13</v>
      </c>
      <c r="G10" s="14" t="s">
        <v>13</v>
      </c>
      <c r="H10" s="14" t="s">
        <v>13</v>
      </c>
      <c r="I10" s="14" t="s">
        <v>13</v>
      </c>
      <c r="J10" s="14" t="s">
        <v>13</v>
      </c>
      <c r="K10" s="14" t="s">
        <v>13</v>
      </c>
      <c r="L10" s="14" t="s">
        <v>13</v>
      </c>
      <c r="M10" s="14" t="s">
        <v>13</v>
      </c>
      <c r="N10" s="14" t="s">
        <v>13</v>
      </c>
      <c r="O10" s="14" t="s">
        <v>13</v>
      </c>
    </row>
    <row r="11" spans="1:16" ht="15" x14ac:dyDescent="0.25">
      <c r="A11" s="11" t="s">
        <v>7</v>
      </c>
      <c r="B11" s="14" t="s">
        <v>13</v>
      </c>
      <c r="C11" s="14" t="s">
        <v>13</v>
      </c>
      <c r="D11" s="14" t="s">
        <v>13</v>
      </c>
      <c r="E11" s="14" t="s">
        <v>13</v>
      </c>
      <c r="F11" s="14" t="s">
        <v>13</v>
      </c>
      <c r="G11" s="14" t="s">
        <v>13</v>
      </c>
      <c r="H11" s="14" t="s">
        <v>13</v>
      </c>
      <c r="I11" s="14" t="s">
        <v>13</v>
      </c>
      <c r="J11" s="14" t="s">
        <v>13</v>
      </c>
      <c r="K11" s="14" t="s">
        <v>13</v>
      </c>
      <c r="L11" s="14" t="s">
        <v>13</v>
      </c>
      <c r="M11" s="14" t="s">
        <v>13</v>
      </c>
      <c r="N11" s="14" t="s">
        <v>13</v>
      </c>
      <c r="O11" s="14" t="s">
        <v>13</v>
      </c>
    </row>
    <row r="12" spans="1:16" ht="15" x14ac:dyDescent="0.25">
      <c r="A12" s="1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6" ht="15.75" thickBot="1" x14ac:dyDescent="0.3">
      <c r="A13" s="11" t="s">
        <v>8</v>
      </c>
      <c r="B13" s="13" t="s">
        <v>13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  <c r="H13" s="13" t="s">
        <v>13</v>
      </c>
      <c r="I13" s="13" t="s">
        <v>13</v>
      </c>
      <c r="J13" s="13" t="s">
        <v>13</v>
      </c>
      <c r="K13" s="13" t="s">
        <v>13</v>
      </c>
      <c r="L13" s="13" t="s">
        <v>13</v>
      </c>
      <c r="M13" s="13" t="s">
        <v>13</v>
      </c>
      <c r="N13" s="13" t="s">
        <v>13</v>
      </c>
      <c r="O13" s="13" t="s">
        <v>13</v>
      </c>
    </row>
    <row r="14" spans="1:16" ht="15.75" thickTop="1" x14ac:dyDescent="0.25">
      <c r="A14" s="11" t="s">
        <v>9</v>
      </c>
      <c r="B14" s="14" t="s">
        <v>13</v>
      </c>
      <c r="C14" s="14" t="s">
        <v>13</v>
      </c>
      <c r="D14" s="14" t="s">
        <v>13</v>
      </c>
      <c r="E14" s="14" t="s">
        <v>13</v>
      </c>
      <c r="F14" s="14" t="s">
        <v>13</v>
      </c>
      <c r="G14" s="14" t="s">
        <v>13</v>
      </c>
      <c r="H14" s="14" t="s">
        <v>13</v>
      </c>
      <c r="I14" s="14" t="s">
        <v>13</v>
      </c>
      <c r="J14" s="14" t="s">
        <v>13</v>
      </c>
      <c r="K14" s="14" t="s">
        <v>13</v>
      </c>
      <c r="L14" s="14" t="s">
        <v>13</v>
      </c>
      <c r="M14" s="14" t="s">
        <v>13</v>
      </c>
      <c r="N14" s="14" t="s">
        <v>13</v>
      </c>
      <c r="O14" s="14" t="s">
        <v>13</v>
      </c>
    </row>
    <row r="15" spans="1:16" ht="15" x14ac:dyDescent="0.25">
      <c r="A15" s="11" t="s">
        <v>10</v>
      </c>
      <c r="B15" s="14" t="s">
        <v>13</v>
      </c>
      <c r="C15" s="14" t="s">
        <v>13</v>
      </c>
      <c r="D15" s="14" t="s">
        <v>13</v>
      </c>
      <c r="E15" s="14" t="s">
        <v>13</v>
      </c>
      <c r="F15" s="14" t="s">
        <v>13</v>
      </c>
      <c r="G15" s="14" t="s">
        <v>13</v>
      </c>
      <c r="H15" s="14" t="s">
        <v>13</v>
      </c>
      <c r="I15" s="14" t="s">
        <v>13</v>
      </c>
      <c r="J15" s="14" t="s">
        <v>13</v>
      </c>
      <c r="K15" s="14" t="s">
        <v>13</v>
      </c>
      <c r="L15" s="14" t="s">
        <v>13</v>
      </c>
      <c r="M15" s="14" t="s">
        <v>13</v>
      </c>
      <c r="N15" s="14" t="s">
        <v>13</v>
      </c>
      <c r="O15" s="14" t="s">
        <v>13</v>
      </c>
    </row>
    <row r="16" spans="1:16" ht="26.25" customHeight="1" x14ac:dyDescent="0.2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ht="15" x14ac:dyDescent="0.25">
      <c r="A17" s="1"/>
      <c r="B17" s="10" t="s">
        <v>1</v>
      </c>
      <c r="C17" s="10" t="str">
        <f t="shared" ref="C17:O17" si="0">C5</f>
        <v>Budget</v>
      </c>
      <c r="D17" s="10" t="str">
        <f t="shared" si="0"/>
        <v>Budget</v>
      </c>
      <c r="E17" s="10" t="str">
        <f t="shared" si="0"/>
        <v>Budget</v>
      </c>
      <c r="F17" s="10" t="str">
        <f t="shared" si="0"/>
        <v>Budget</v>
      </c>
      <c r="G17" s="10" t="str">
        <f t="shared" si="0"/>
        <v>Budget</v>
      </c>
      <c r="H17" s="10" t="str">
        <f t="shared" si="0"/>
        <v>Budget</v>
      </c>
      <c r="I17" s="10" t="str">
        <f t="shared" si="0"/>
        <v>Budget</v>
      </c>
      <c r="J17" s="10" t="str">
        <f t="shared" si="0"/>
        <v>Budget</v>
      </c>
      <c r="K17" s="10" t="str">
        <f t="shared" si="0"/>
        <v>Budget</v>
      </c>
      <c r="L17" s="10" t="str">
        <f t="shared" si="0"/>
        <v>Budget</v>
      </c>
      <c r="M17" s="10" t="str">
        <f t="shared" si="0"/>
        <v>Budget</v>
      </c>
      <c r="N17" s="10" t="str">
        <f t="shared" si="0"/>
        <v>Budget</v>
      </c>
      <c r="O17" s="10" t="str">
        <f t="shared" si="0"/>
        <v>Budget</v>
      </c>
      <c r="P17" s="4"/>
    </row>
    <row r="18" spans="1:16" ht="21.75" x14ac:dyDescent="0.55000000000000004">
      <c r="A18" s="8" t="s">
        <v>12</v>
      </c>
      <c r="B18" s="16">
        <f>B6</f>
        <v>45748</v>
      </c>
      <c r="C18" s="16">
        <f t="shared" ref="C18:O18" si="1">C6</f>
        <v>45778</v>
      </c>
      <c r="D18" s="16">
        <f t="shared" si="1"/>
        <v>45809</v>
      </c>
      <c r="E18" s="16">
        <f t="shared" si="1"/>
        <v>45839</v>
      </c>
      <c r="F18" s="16">
        <f t="shared" si="1"/>
        <v>45870</v>
      </c>
      <c r="G18" s="16">
        <f t="shared" si="1"/>
        <v>45901</v>
      </c>
      <c r="H18" s="16">
        <f t="shared" si="1"/>
        <v>45931</v>
      </c>
      <c r="I18" s="16">
        <f t="shared" si="1"/>
        <v>45962</v>
      </c>
      <c r="J18" s="16">
        <f t="shared" si="1"/>
        <v>45992</v>
      </c>
      <c r="K18" s="16">
        <f t="shared" si="1"/>
        <v>46023</v>
      </c>
      <c r="L18" s="16">
        <f t="shared" si="1"/>
        <v>46054</v>
      </c>
      <c r="M18" s="16">
        <f t="shared" si="1"/>
        <v>46082</v>
      </c>
      <c r="N18" s="16">
        <f t="shared" si="1"/>
        <v>46113</v>
      </c>
      <c r="O18" s="16">
        <f t="shared" si="1"/>
        <v>46143</v>
      </c>
      <c r="P18" s="5"/>
    </row>
    <row r="19" spans="1:16" ht="15" x14ac:dyDescent="0.25">
      <c r="A19" s="1" t="s">
        <v>0</v>
      </c>
      <c r="B19" s="10" t="s">
        <v>13</v>
      </c>
      <c r="C19" s="10" t="s">
        <v>13</v>
      </c>
      <c r="D19" s="10" t="s">
        <v>13</v>
      </c>
      <c r="E19" s="10" t="s">
        <v>13</v>
      </c>
      <c r="F19" s="10" t="s">
        <v>13</v>
      </c>
      <c r="G19" s="10" t="s">
        <v>13</v>
      </c>
      <c r="H19" s="10" t="s">
        <v>13</v>
      </c>
      <c r="I19" s="10" t="s">
        <v>13</v>
      </c>
      <c r="J19" s="10" t="s">
        <v>13</v>
      </c>
      <c r="K19" s="10" t="s">
        <v>13</v>
      </c>
      <c r="L19" s="10" t="s">
        <v>13</v>
      </c>
      <c r="M19" s="10" t="s">
        <v>13</v>
      </c>
      <c r="N19" s="10" t="s">
        <v>13</v>
      </c>
      <c r="O19" s="10" t="s">
        <v>13</v>
      </c>
      <c r="P19" s="5"/>
    </row>
    <row r="20" spans="1:16" ht="15" x14ac:dyDescent="0.25">
      <c r="A20" s="2" t="s">
        <v>3</v>
      </c>
      <c r="B20" s="12" t="s">
        <v>13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  <c r="H20" s="12" t="s">
        <v>13</v>
      </c>
      <c r="I20" s="12" t="s">
        <v>13</v>
      </c>
      <c r="J20" s="12" t="s">
        <v>13</v>
      </c>
      <c r="K20" s="12" t="s">
        <v>13</v>
      </c>
      <c r="L20" s="12" t="s">
        <v>13</v>
      </c>
      <c r="M20" s="12" t="s">
        <v>13</v>
      </c>
      <c r="N20" s="12" t="s">
        <v>13</v>
      </c>
      <c r="O20" s="12" t="s">
        <v>13</v>
      </c>
      <c r="P20" s="5"/>
    </row>
    <row r="21" spans="1:16" ht="15.75" thickBot="1" x14ac:dyDescent="0.3">
      <c r="A21" s="11" t="s">
        <v>5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  <c r="H21" s="13" t="s">
        <v>13</v>
      </c>
      <c r="I21" s="13" t="s">
        <v>13</v>
      </c>
      <c r="J21" s="13" t="s">
        <v>13</v>
      </c>
      <c r="K21" s="13" t="s">
        <v>13</v>
      </c>
      <c r="L21" s="13" t="s">
        <v>13</v>
      </c>
      <c r="M21" s="13" t="s">
        <v>13</v>
      </c>
      <c r="N21" s="13" t="s">
        <v>13</v>
      </c>
      <c r="O21" s="13" t="s">
        <v>13</v>
      </c>
      <c r="P21" s="5"/>
    </row>
    <row r="22" spans="1:16" ht="15.75" thickTop="1" x14ac:dyDescent="0.25">
      <c r="A22" s="11" t="s">
        <v>6</v>
      </c>
      <c r="B22" s="14" t="s">
        <v>13</v>
      </c>
      <c r="C22" s="14" t="s">
        <v>13</v>
      </c>
      <c r="D22" s="14" t="s">
        <v>13</v>
      </c>
      <c r="E22" s="14" t="s">
        <v>13</v>
      </c>
      <c r="F22" s="14" t="s">
        <v>13</v>
      </c>
      <c r="G22" s="14" t="s">
        <v>13</v>
      </c>
      <c r="H22" s="14" t="s">
        <v>13</v>
      </c>
      <c r="I22" s="14" t="s">
        <v>13</v>
      </c>
      <c r="J22" s="14" t="s">
        <v>13</v>
      </c>
      <c r="K22" s="14" t="s">
        <v>13</v>
      </c>
      <c r="L22" s="14" t="s">
        <v>13</v>
      </c>
      <c r="M22" s="14" t="s">
        <v>13</v>
      </c>
      <c r="N22" s="14" t="s">
        <v>13</v>
      </c>
      <c r="O22" s="14" t="s">
        <v>13</v>
      </c>
    </row>
    <row r="23" spans="1:16" ht="15" x14ac:dyDescent="0.25">
      <c r="A23" s="11" t="s">
        <v>7</v>
      </c>
      <c r="B23" s="14" t="s">
        <v>13</v>
      </c>
      <c r="C23" s="14" t="s">
        <v>13</v>
      </c>
      <c r="D23" s="14" t="s">
        <v>13</v>
      </c>
      <c r="E23" s="14" t="s">
        <v>13</v>
      </c>
      <c r="F23" s="14" t="s">
        <v>13</v>
      </c>
      <c r="G23" s="14" t="s">
        <v>13</v>
      </c>
      <c r="H23" s="14" t="s">
        <v>13</v>
      </c>
      <c r="I23" s="14" t="s">
        <v>13</v>
      </c>
      <c r="J23" s="14" t="s">
        <v>13</v>
      </c>
      <c r="K23" s="14" t="s">
        <v>13</v>
      </c>
      <c r="L23" s="14" t="s">
        <v>13</v>
      </c>
      <c r="M23" s="14" t="s">
        <v>13</v>
      </c>
      <c r="N23" s="14" t="s">
        <v>13</v>
      </c>
      <c r="O23" s="14" t="s">
        <v>13</v>
      </c>
    </row>
    <row r="24" spans="1:16" ht="15" x14ac:dyDescent="0.25">
      <c r="A24" s="1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6" ht="15.75" thickBot="1" x14ac:dyDescent="0.3">
      <c r="A25" s="11" t="s">
        <v>8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  <c r="H25" s="13" t="s">
        <v>13</v>
      </c>
      <c r="I25" s="13" t="s">
        <v>13</v>
      </c>
      <c r="J25" s="13" t="s">
        <v>13</v>
      </c>
      <c r="K25" s="13" t="s">
        <v>13</v>
      </c>
      <c r="L25" s="13" t="s">
        <v>13</v>
      </c>
      <c r="M25" s="13" t="s">
        <v>13</v>
      </c>
      <c r="N25" s="13" t="s">
        <v>13</v>
      </c>
      <c r="O25" s="13" t="s">
        <v>13</v>
      </c>
    </row>
    <row r="26" spans="1:16" ht="15.75" thickTop="1" x14ac:dyDescent="0.25">
      <c r="A26" s="11" t="s">
        <v>9</v>
      </c>
      <c r="B26" s="14" t="s">
        <v>13</v>
      </c>
      <c r="C26" s="14" t="s">
        <v>13</v>
      </c>
      <c r="D26" s="14" t="s">
        <v>13</v>
      </c>
      <c r="E26" s="14" t="s">
        <v>13</v>
      </c>
      <c r="F26" s="14" t="s">
        <v>13</v>
      </c>
      <c r="G26" s="14" t="s">
        <v>13</v>
      </c>
      <c r="H26" s="14" t="s">
        <v>13</v>
      </c>
      <c r="I26" s="14" t="s">
        <v>13</v>
      </c>
      <c r="J26" s="14" t="s">
        <v>13</v>
      </c>
      <c r="K26" s="14" t="s">
        <v>13</v>
      </c>
      <c r="L26" s="14" t="s">
        <v>13</v>
      </c>
      <c r="M26" s="14" t="s">
        <v>13</v>
      </c>
      <c r="N26" s="14" t="s">
        <v>13</v>
      </c>
      <c r="O26" s="14" t="s">
        <v>13</v>
      </c>
    </row>
    <row r="27" spans="1:16" ht="15" x14ac:dyDescent="0.25">
      <c r="A27" s="11" t="s">
        <v>10</v>
      </c>
      <c r="B27" s="14" t="s">
        <v>13</v>
      </c>
      <c r="C27" s="14" t="s">
        <v>13</v>
      </c>
      <c r="D27" s="14" t="s">
        <v>13</v>
      </c>
      <c r="E27" s="14" t="s">
        <v>13</v>
      </c>
      <c r="F27" s="14" t="s">
        <v>13</v>
      </c>
      <c r="G27" s="14" t="s">
        <v>13</v>
      </c>
      <c r="H27" s="14" t="s">
        <v>13</v>
      </c>
      <c r="I27" s="14" t="s">
        <v>13</v>
      </c>
      <c r="J27" s="14" t="s">
        <v>13</v>
      </c>
      <c r="K27" s="14" t="s">
        <v>13</v>
      </c>
      <c r="L27" s="14" t="s">
        <v>13</v>
      </c>
      <c r="M27" s="14" t="s">
        <v>13</v>
      </c>
      <c r="N27" s="14" t="s">
        <v>13</v>
      </c>
      <c r="O27" s="14" t="s">
        <v>13</v>
      </c>
    </row>
    <row r="28" spans="1:16" x14ac:dyDescent="0.2">
      <c r="B28" s="3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6" x14ac:dyDescent="0.2">
      <c r="A29" s="7" t="s">
        <v>16</v>
      </c>
    </row>
    <row r="35" spans="2:15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9" spans="2:15" x14ac:dyDescent="0.2"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</sheetData>
  <pageMargins left="0.5" right="0.75" top="1.25" bottom="0.75" header="0.75" footer="0.3"/>
  <pageSetup scale="47" orientation="landscape" r:id="rId1"/>
  <headerFooter>
    <oddHeader>&amp;C&amp;"-,Bold"&amp;14&amp;KFF0000PUBLIC DISCLOSURE&amp;R&amp;"Arial,Regular"&amp;14Attachment B</oddHeader>
    <oddFooter>&amp;C&amp;14Page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Analysis Summary</vt:lpstr>
      <vt:lpstr>'Analysis Summary'!Print_Area</vt:lpstr>
      <vt:lpstr>'Analysis Summary'!Print_Titles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2025-05-14T17:24:52Z</dcterms:created>
  <dcterms:modified xsi:type="dcterms:W3CDTF">2025-05-14T17:25:00Z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SIP_Label_ed3826ce-7c18-471d-9596-93de5bae332e_Enabled">
    <vt:lpwstr>true</vt:lpwstr>
  </property>
  <property fmtid="{D5CDD505-2E9C-101B-9397-08002B2CF9AE}" pid="4" name="MSIP_Label_ed3826ce-7c18-471d-9596-93de5bae332e_SetDate">
    <vt:lpwstr>2025-05-14T17:25:00Z</vt:lpwstr>
  </property>
  <property fmtid="{D5CDD505-2E9C-101B-9397-08002B2CF9AE}" pid="5" name="MSIP_Label_ed3826ce-7c18-471d-9596-93de5bae332e_Method">
    <vt:lpwstr>Standard</vt:lpwstr>
  </property>
  <property fmtid="{D5CDD505-2E9C-101B-9397-08002B2CF9AE}" pid="6" name="MSIP_Label_ed3826ce-7c18-471d-9596-93de5bae332e_Name">
    <vt:lpwstr>Internal</vt:lpwstr>
  </property>
  <property fmtid="{D5CDD505-2E9C-101B-9397-08002B2CF9AE}" pid="7" name="MSIP_Label_ed3826ce-7c18-471d-9596-93de5bae332e_SiteId">
    <vt:lpwstr>c0a02e2d-1186-410a-8895-0a4a252ebf17</vt:lpwstr>
  </property>
  <property fmtid="{D5CDD505-2E9C-101B-9397-08002B2CF9AE}" pid="8" name="MSIP_Label_ed3826ce-7c18-471d-9596-93de5bae332e_ActionId">
    <vt:lpwstr>43c25de1-3343-4195-ac68-a3b5e560e36f</vt:lpwstr>
  </property>
  <property fmtid="{D5CDD505-2E9C-101B-9397-08002B2CF9AE}" pid="9" name="MSIP_Label_ed3826ce-7c18-471d-9596-93de5bae332e_ContentBits">
    <vt:lpwstr>0</vt:lpwstr>
  </property>
  <property fmtid="{D5CDD505-2E9C-101B-9397-08002B2CF9AE}" pid="10" name="MSIP_Label_ed3826ce-7c18-471d-9596-93de5bae332e_Tag">
    <vt:lpwstr>10, 3, 0, 1</vt:lpwstr>
  </property>
</Properties>
</file>